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<sst xmlns="http://schemas.openxmlformats.org/spreadsheetml/2006/main" count="35" uniqueCount="31">
  <si>
    <t>Breakeven Analysis</t>
  </si>
  <si>
    <t xml:space="preserve">  Variable Costs %</t>
  </si>
  <si>
    <t xml:space="preserve">    Product Cost</t>
  </si>
  <si>
    <t>Cost of goods sold/sales</t>
  </si>
  <si>
    <t xml:space="preserve">    Supply Cost</t>
  </si>
  <si>
    <t xml:space="preserve">    Labor Cost</t>
  </si>
  <si>
    <t xml:space="preserve">    Labor Burden Cost</t>
  </si>
  <si>
    <t xml:space="preserve">    Other</t>
  </si>
  <si>
    <t>----------</t>
  </si>
  <si>
    <t xml:space="preserve">  Total Variable Cost %</t>
  </si>
  <si>
    <t xml:space="preserve">  Contribution Margin (100% - variable cost %)</t>
  </si>
  <si>
    <t xml:space="preserve">  Fixed Costs</t>
  </si>
  <si>
    <t xml:space="preserve">    Gross Wages</t>
  </si>
  <si>
    <t xml:space="preserve">    Payroll Expense - Taxes, Etc.</t>
  </si>
  <si>
    <t xml:space="preserve">    Supplies - Office &amp; Operating</t>
  </si>
  <si>
    <t xml:space="preserve">    Repairs &amp; Maintenance</t>
  </si>
  <si>
    <t xml:space="preserve">    Advertising</t>
  </si>
  <si>
    <t xml:space="preserve">    Car, Delivery &amp; Travel</t>
  </si>
  <si>
    <t xml:space="preserve">    Professional Fees - Legal &amp; Acct.</t>
  </si>
  <si>
    <t xml:space="preserve">    Rent</t>
  </si>
  <si>
    <t xml:space="preserve">    Telephone</t>
  </si>
  <si>
    <t xml:space="preserve">    Utilities</t>
  </si>
  <si>
    <t xml:space="preserve">    Insurance &amp; Benefits</t>
  </si>
  <si>
    <t xml:space="preserve">   Taxes-Real Estate</t>
  </si>
  <si>
    <t xml:space="preserve">    Other Expenses</t>
  </si>
  <si>
    <t xml:space="preserve">    Interest</t>
  </si>
  <si>
    <t xml:space="preserve">    Depreciation</t>
  </si>
  <si>
    <t xml:space="preserve">    Amortization</t>
  </si>
  <si>
    <t xml:space="preserve">  Total Fixed Costs</t>
  </si>
  <si>
    <t xml:space="preserve">  Breakeven Sales</t>
  </si>
  <si>
    <t>========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</si>
</sst>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sz val="11.0"/>
      <color rgb="FF000000"/>
      <name val="Arial"/>
    </font>
    <font>
      <b/>
      <i/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39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horizontal="right" shrinkToFit="0" vertical="bottom" wrapText="0"/>
    </xf>
    <xf borderId="0" fillId="0" fontId="3" numFmtId="37" xfId="0" applyAlignment="1" applyFont="1" applyNumberFormat="1">
      <alignment horizontal="right"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4" numFmtId="3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5" width="8.86"/>
    <col customWidth="1" min="6" max="6" width="10.86"/>
    <col customWidth="1" min="7" max="18" width="8.86"/>
    <col customWidth="1" min="19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2" t="s">
        <v>2</v>
      </c>
      <c r="B3" s="2"/>
      <c r="C3" s="2"/>
      <c r="D3" s="2"/>
      <c r="E3" s="2"/>
      <c r="F3" s="5">
        <f>(196100/37000)/10</f>
        <v>0.53</v>
      </c>
      <c r="G3" s="2"/>
      <c r="H3" s="2" t="s">
        <v>3</v>
      </c>
      <c r="I3" s="2"/>
      <c r="J3" s="2"/>
      <c r="K3" s="3"/>
      <c r="L3" s="3"/>
      <c r="M3" s="3"/>
      <c r="N3" s="3"/>
      <c r="O3" s="3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2" t="s">
        <v>4</v>
      </c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3"/>
      <c r="O4" s="3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3"/>
      <c r="L5" s="3"/>
      <c r="M5" s="3"/>
      <c r="N5" s="3"/>
      <c r="O5" s="3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2" t="s">
        <v>6</v>
      </c>
      <c r="B6" s="2"/>
      <c r="C6" s="2"/>
      <c r="D6" s="2"/>
      <c r="E6" s="2"/>
      <c r="F6" s="2"/>
      <c r="G6" s="2"/>
      <c r="H6" s="2"/>
      <c r="I6" s="2"/>
      <c r="J6" s="2"/>
      <c r="K6" s="3"/>
      <c r="L6" s="3"/>
      <c r="M6" s="3"/>
      <c r="N6" s="3"/>
      <c r="O6" s="3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2" t="s">
        <v>7</v>
      </c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  <c r="N7" s="3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2"/>
      <c r="B8" s="2"/>
      <c r="C8" s="2"/>
      <c r="D8" s="2"/>
      <c r="E8" s="2"/>
      <c r="F8" s="6" t="s">
        <v>8</v>
      </c>
      <c r="G8" s="2"/>
      <c r="H8" s="2"/>
      <c r="I8" s="2"/>
      <c r="J8" s="2"/>
      <c r="K8" s="3"/>
      <c r="L8" s="3"/>
      <c r="M8" s="3"/>
      <c r="N8" s="3"/>
      <c r="O8" s="7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2" t="s">
        <v>9</v>
      </c>
      <c r="B9" s="2"/>
      <c r="C9" s="2"/>
      <c r="D9" s="2"/>
      <c r="E9" s="2"/>
      <c r="F9" s="8">
        <f>SUM(F3:F8)</f>
        <v>0.53</v>
      </c>
      <c r="G9" s="2"/>
      <c r="H9" s="2"/>
      <c r="I9" s="2"/>
      <c r="J9" s="2"/>
      <c r="K9" s="3"/>
      <c r="L9" s="3"/>
      <c r="M9" s="3"/>
      <c r="N9" s="3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2"/>
      <c r="B10" s="2"/>
      <c r="C10" s="2"/>
      <c r="D10" s="2"/>
      <c r="E10" s="2"/>
      <c r="F10" s="6" t="s">
        <v>8</v>
      </c>
      <c r="G10" s="2"/>
      <c r="H10" s="2"/>
      <c r="I10" s="2"/>
      <c r="J10" s="2"/>
      <c r="K10" s="3"/>
      <c r="L10" s="3"/>
      <c r="M10" s="3"/>
      <c r="N10" s="3"/>
      <c r="O10" s="7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3"/>
      <c r="L11" s="3"/>
      <c r="M11" s="3"/>
      <c r="N11" s="3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2" t="s">
        <v>10</v>
      </c>
      <c r="B12" s="2"/>
      <c r="C12" s="2"/>
      <c r="D12" s="2"/>
      <c r="E12" s="2"/>
      <c r="F12" s="8">
        <f>1-F9</f>
        <v>0.47</v>
      </c>
      <c r="G12" s="2"/>
      <c r="H12" s="2"/>
      <c r="I12" s="2"/>
      <c r="J12" s="2"/>
      <c r="K12" s="3"/>
      <c r="L12" s="3"/>
      <c r="M12" s="3"/>
      <c r="N12" s="3"/>
      <c r="O12" s="9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2"/>
      <c r="B13" s="2"/>
      <c r="C13" s="2"/>
      <c r="D13" s="2"/>
      <c r="E13" s="2"/>
      <c r="F13" s="6" t="s">
        <v>8</v>
      </c>
      <c r="G13" s="2"/>
      <c r="H13" s="2"/>
      <c r="I13" s="2"/>
      <c r="J13" s="2"/>
      <c r="K13" s="3"/>
      <c r="L13" s="3"/>
      <c r="M13" s="3"/>
      <c r="N13" s="3"/>
      <c r="O13" s="7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2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2" t="s">
        <v>12</v>
      </c>
      <c r="B16" s="2"/>
      <c r="C16" s="2"/>
      <c r="D16" s="2"/>
      <c r="E16" s="2"/>
      <c r="F16" s="2">
        <v>19120.0</v>
      </c>
      <c r="G16" s="2"/>
      <c r="H16" s="2"/>
      <c r="I16" s="2"/>
      <c r="J16" s="2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2" t="s">
        <v>13</v>
      </c>
      <c r="B17" s="2"/>
      <c r="C17" s="2"/>
      <c r="D17" s="2"/>
      <c r="E17" s="2"/>
      <c r="F17" s="2">
        <v>2008.0</v>
      </c>
      <c r="G17" s="2"/>
      <c r="H17" s="2"/>
      <c r="I17" s="2"/>
      <c r="J17" s="2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2" t="s">
        <v>14</v>
      </c>
      <c r="B18" s="2"/>
      <c r="C18" s="2"/>
      <c r="D18" s="2"/>
      <c r="E18" s="2"/>
      <c r="F18" s="2">
        <v>1700.0</v>
      </c>
      <c r="G18" s="2"/>
      <c r="H18" s="2"/>
      <c r="I18" s="2"/>
      <c r="J18" s="2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2" t="s">
        <v>15</v>
      </c>
      <c r="B19" s="2"/>
      <c r="C19" s="2"/>
      <c r="D19" s="2"/>
      <c r="E19" s="2"/>
      <c r="F19" s="2">
        <v>1500.0</v>
      </c>
      <c r="G19" s="2"/>
      <c r="H19" s="2"/>
      <c r="I19" s="2"/>
      <c r="J19" s="2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" t="s">
        <v>16</v>
      </c>
      <c r="B20" s="2"/>
      <c r="C20" s="2"/>
      <c r="D20" s="2"/>
      <c r="E20" s="2"/>
      <c r="F20" s="2">
        <v>13800.0</v>
      </c>
      <c r="G20" s="2"/>
      <c r="H20" s="2"/>
      <c r="I20" s="2"/>
      <c r="J20" s="2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2" t="s">
        <v>17</v>
      </c>
      <c r="B21" s="2"/>
      <c r="C21" s="2"/>
      <c r="D21" s="2"/>
      <c r="E21" s="2"/>
      <c r="F21" s="2">
        <v>0.0</v>
      </c>
      <c r="G21" s="2"/>
      <c r="H21" s="2"/>
      <c r="I21" s="2"/>
      <c r="J21" s="2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2" t="s">
        <v>18</v>
      </c>
      <c r="B22" s="2"/>
      <c r="C22" s="2"/>
      <c r="D22" s="2"/>
      <c r="E22" s="2"/>
      <c r="F22" s="2">
        <v>2790.0</v>
      </c>
      <c r="G22" s="2"/>
      <c r="H22" s="2"/>
      <c r="I22" s="2"/>
      <c r="J22" s="2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2" t="s">
        <v>19</v>
      </c>
      <c r="B23" s="2"/>
      <c r="C23" s="2"/>
      <c r="D23" s="2"/>
      <c r="E23" s="2"/>
      <c r="F23" s="2">
        <v>36000.0</v>
      </c>
      <c r="G23" s="2"/>
      <c r="H23" s="2"/>
      <c r="I23" s="2"/>
      <c r="J23" s="2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2" t="s">
        <v>20</v>
      </c>
      <c r="B24" s="2"/>
      <c r="C24" s="2"/>
      <c r="D24" s="2"/>
      <c r="E24" s="2"/>
      <c r="F24" s="2">
        <v>1860.0</v>
      </c>
      <c r="G24" s="2"/>
      <c r="H24" s="2"/>
      <c r="I24" s="2"/>
      <c r="J24" s="2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2" t="s">
        <v>21</v>
      </c>
      <c r="B25" s="2"/>
      <c r="C25" s="2"/>
      <c r="D25" s="2"/>
      <c r="E25" s="2"/>
      <c r="F25" s="2">
        <v>3960.0</v>
      </c>
      <c r="G25" s="2"/>
      <c r="H25" s="2"/>
      <c r="I25" s="2"/>
      <c r="J25" s="2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2" t="s">
        <v>22</v>
      </c>
      <c r="B26" s="2"/>
      <c r="C26" s="2"/>
      <c r="D26" s="2"/>
      <c r="E26" s="2"/>
      <c r="F26" s="2">
        <v>3480.0</v>
      </c>
      <c r="G26" s="2"/>
      <c r="H26" s="2"/>
      <c r="I26" s="2"/>
      <c r="J26" s="2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2" t="s">
        <v>23</v>
      </c>
      <c r="B27" s="2"/>
      <c r="C27" s="2"/>
      <c r="D27" s="2"/>
      <c r="E27" s="2"/>
      <c r="F27" s="2">
        <v>0.0</v>
      </c>
      <c r="G27" s="2"/>
      <c r="H27" s="2"/>
      <c r="I27" s="2"/>
      <c r="J27" s="2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2" t="s">
        <v>24</v>
      </c>
      <c r="B28" s="2"/>
      <c r="C28" s="2"/>
      <c r="D28" s="2"/>
      <c r="E28" s="2"/>
      <c r="F28" s="2">
        <v>300.0</v>
      </c>
      <c r="G28" s="2"/>
      <c r="H28" s="2"/>
      <c r="I28" s="2"/>
      <c r="J28" s="2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2" t="s">
        <v>25</v>
      </c>
      <c r="B29" s="2"/>
      <c r="C29" s="2"/>
      <c r="D29" s="2"/>
      <c r="E29" s="2"/>
      <c r="F29" s="2">
        <v>7380.0</v>
      </c>
      <c r="G29" s="2"/>
      <c r="H29" s="2"/>
      <c r="I29" s="2"/>
      <c r="J29" s="2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2" t="s">
        <v>26</v>
      </c>
      <c r="B30" s="2"/>
      <c r="C30" s="2"/>
      <c r="D30" s="2"/>
      <c r="E30" s="2"/>
      <c r="F30" s="2">
        <v>6571.0</v>
      </c>
      <c r="G30" s="2"/>
      <c r="H30" s="2"/>
      <c r="I30" s="2"/>
      <c r="J30" s="2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2" t="s">
        <v>27</v>
      </c>
      <c r="B31" s="2"/>
      <c r="C31" s="2"/>
      <c r="D31" s="2"/>
      <c r="E31" s="2"/>
      <c r="F31" s="2">
        <v>162.0</v>
      </c>
      <c r="G31" s="2"/>
      <c r="H31" s="2"/>
      <c r="I31" s="2"/>
      <c r="J31" s="2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2"/>
      <c r="B32" s="2"/>
      <c r="C32" s="2"/>
      <c r="D32" s="2"/>
      <c r="E32" s="2"/>
      <c r="F32" s="6" t="s">
        <v>8</v>
      </c>
      <c r="G32" s="2"/>
      <c r="H32" s="2"/>
      <c r="I32" s="2"/>
      <c r="J32" s="2"/>
      <c r="K32" s="3"/>
      <c r="L32" s="3"/>
      <c r="M32" s="3"/>
      <c r="N32" s="3"/>
      <c r="O32" s="7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2" t="s">
        <v>28</v>
      </c>
      <c r="B33" s="2"/>
      <c r="C33" s="2"/>
      <c r="D33" s="2"/>
      <c r="E33" s="2"/>
      <c r="F33" s="2">
        <f>SUM(F16:F32)</f>
        <v>100631</v>
      </c>
      <c r="G33" s="2"/>
      <c r="H33" s="2"/>
      <c r="I33" s="2"/>
      <c r="J33" s="2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2"/>
      <c r="B34" s="2"/>
      <c r="C34" s="2"/>
      <c r="D34" s="2"/>
      <c r="E34" s="2"/>
      <c r="F34" s="6" t="s">
        <v>8</v>
      </c>
      <c r="G34" s="2"/>
      <c r="H34" s="2"/>
      <c r="I34" s="2"/>
      <c r="J34" s="2"/>
      <c r="K34" s="3"/>
      <c r="L34" s="3"/>
      <c r="M34" s="3"/>
      <c r="N34" s="3"/>
      <c r="O34" s="7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10" t="s">
        <v>29</v>
      </c>
      <c r="B36" s="2"/>
      <c r="C36" s="2"/>
      <c r="D36" s="2"/>
      <c r="E36" s="2"/>
      <c r="F36" s="2">
        <f>F33/F12</f>
        <v>214108.5106</v>
      </c>
      <c r="G36" s="2"/>
      <c r="H36" s="2"/>
      <c r="I36" s="2"/>
      <c r="J36" s="2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2"/>
      <c r="B37" s="2"/>
      <c r="C37" s="2"/>
      <c r="D37" s="2"/>
      <c r="E37" s="2"/>
      <c r="F37" s="6" t="s">
        <v>30</v>
      </c>
      <c r="G37" s="2"/>
      <c r="H37" s="2"/>
      <c r="I37" s="2"/>
      <c r="J37" s="2"/>
      <c r="K37" s="3"/>
      <c r="L37" s="3"/>
      <c r="M37" s="3"/>
      <c r="N37" s="3"/>
      <c r="O37" s="7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